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tkagentura-my.sharepoint.com/personal/gediminas_rudys_tka_lt/Documents/Derinimai skyriaus viduje/TKA_pirkimai/2026 pirkimai/VPD-79 elektromobiliai/pirkimo dokumentai/"/>
    </mc:Choice>
  </mc:AlternateContent>
  <xr:revisionPtr revIDLastSave="0" documentId="8_{B26E5E6C-4A20-4A82-ADE1-A23D2D6356F4}" xr6:coauthVersionLast="47" xr6:coauthVersionMax="47" xr10:uidLastSave="{00000000-0000-0000-0000-000000000000}"/>
  <bookViews>
    <workbookView xWindow="-120" yWindow="-120" windowWidth="29040" windowHeight="15720" xr2:uid="{00000000-000D-0000-FFFF-FFFF00000000}"/>
  </bookViews>
  <sheets>
    <sheet name="Pasiūlymas" sheetId="1" r:id="rId1"/>
    <sheet name="Automobilių siūlymas" sheetId="3" r:id="rId2"/>
    <sheet name="Subtiekėjai ir priedai"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1" l="1"/>
  <c r="F33" i="1"/>
  <c r="G34" i="1" s="1"/>
  <c r="F34" i="1" l="1"/>
  <c r="F35" i="1" s="1"/>
  <c r="F36" i="1" s="1"/>
</calcChain>
</file>

<file path=xl/sharedStrings.xml><?xml version="1.0" encoding="utf-8"?>
<sst xmlns="http://schemas.openxmlformats.org/spreadsheetml/2006/main" count="177" uniqueCount="142">
  <si>
    <t>PIRKIMO SĄLYGŲ PRIEDAS "PASIŪLYMO FORMA"</t>
  </si>
  <si>
    <t>Kam:</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</si>
  <si>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</si>
  <si>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</si>
  <si>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</si>
  <si>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</si>
  <si>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</si>
  <si>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</si>
  <si>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</si>
  <si>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</si>
  <si>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</si>
  <si>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</si>
  <si>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</si>
  <si>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</si>
  <si>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</si>
  <si>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</si>
  <si>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</si>
  <si>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</si>
  <si>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</si>
  <si>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</si>
  <si>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</si>
  <si>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</si>
  <si>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</si>
  <si>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</si>
  <si>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</si>
  <si>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</si>
  <si>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</si>
  <si>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Kaina be PVM, Eur</t>
  </si>
  <si>
    <t>Suma be PVM, Eur</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</si>
  <si>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</si>
  <si>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</si>
  <si>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</si>
  <si>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</si>
  <si>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</si>
  <si>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</si>
  <si>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</si>
  <si>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</si>
  <si>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</si>
  <si>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</si>
  <si>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</si>
  <si>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</si>
  <si>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</si>
  <si>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</si>
  <si>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</si>
  <si>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</si>
  <si>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</si>
  <si>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</si>
  <si>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</si>
  <si>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Tiekėjo arba jo įgalioto asmens pareigų pavadinimas:</t>
  </si>
  <si>
    <t>Pasirašančio asmens vardas ir pavardė:</t>
  </si>
  <si>
    <t>13106 2024-03-07 13:50:20</t>
  </si>
  <si>
    <t>Viešoji įstaiga Transporto kompetencijų agentūra</t>
  </si>
  <si>
    <t>Kiekis</t>
  </si>
  <si>
    <t>Pasiūlyme nurodyta Paslaugų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</si>
  <si>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vnt.</t>
  </si>
  <si>
    <t>Automobilio rūšis</t>
  </si>
  <si>
    <t>Kėbulo tipas</t>
  </si>
  <si>
    <t>Durelių skaičius</t>
  </si>
  <si>
    <t>Sėdimų vietų skaičius</t>
  </si>
  <si>
    <t>Automobilio pagaminimas</t>
  </si>
  <si>
    <t>Automobilis naujas, neeksploatuotas, pagamintas ne anksčiau kaip prieš 12 mėnesių iki pasiūlymo pateikimo termino pabaigos.</t>
  </si>
  <si>
    <t>Variklio galingumas</t>
  </si>
  <si>
    <t>Minimalūs aplinkos apsaugos kriterijai</t>
  </si>
  <si>
    <t>Automobilio valdymo ir saugumo sistemos</t>
  </si>
  <si>
    <t>Vairas</t>
  </si>
  <si>
    <t>Vairas kairėje pusėje su vairo stiprintuvu.</t>
  </si>
  <si>
    <t>Atsarginis ratas arba gamyklinis ratų remonto komplektas</t>
  </si>
  <si>
    <t>Salono šildymas ir vėdinimas</t>
  </si>
  <si>
    <t>Durų užraktas</t>
  </si>
  <si>
    <t>Gamyklinis centrinis visų durų užraktas su nuotoliniu valdymu ir „Kasko“ draudimo reikalavimus atitinkančia apsaugos sistema. Mažiausiai du užvedimo rakteliai su centrinio užrakto nuotolinio valdymo pulteliais.</t>
  </si>
  <si>
    <t>Audiosistema</t>
  </si>
  <si>
    <t>Radijo imtuvas.</t>
  </si>
  <si>
    <t>Automobilio komplektacija</t>
  </si>
  <si>
    <t>Automobilis turi būti visiškai sukomplektuotas, su visais dokumentais bei priklausiniais: vaistinėle, gesintuvu, avariniu ženklu, šviesą atspindinčia liemene, transportavimo kilpa.</t>
  </si>
  <si>
    <t>Naudojimo instrukcija</t>
  </si>
  <si>
    <t>Techninė priežiūra</t>
  </si>
  <si>
    <t>Pardavėjas ar jo įgaliotas atstovas privalo užtikrinti automobilio gamintojo numatytą techninę priežiūrą pardavėjo ar jo atstovo nurodytose automobilių techninės priežiūros dirbtuvėse Lietuvos Respublikoje.</t>
  </si>
  <si>
    <t>Automobilio garantija</t>
  </si>
  <si>
    <t>Papildomos sąlygos</t>
  </si>
  <si>
    <t>Į automobilį įdiegus telemetrinę kontrolės sistemą, ji nepanaikina ir neapriboja automobilio garantijos.</t>
  </si>
  <si>
    <t>Ratų komplektas</t>
  </si>
  <si>
    <t>Greičio palaikymo sistema</t>
  </si>
  <si>
    <t>Taip.</t>
  </si>
  <si>
    <t>Parkavimo davikliai gale</t>
  </si>
  <si>
    <t>Registracija</t>
  </si>
  <si>
    <t>Atitinka/neatitinka arba nurodomi konkretūs parametrai</t>
  </si>
  <si>
    <t>Reikalavimai</t>
  </si>
  <si>
    <t xml:space="preserve">Eil. Nr. </t>
  </si>
  <si>
    <t>Automobilio gamintojas ir modelis</t>
  </si>
  <si>
    <t>-</t>
  </si>
  <si>
    <t>Nurodomas gamintojas ir modelis</t>
  </si>
  <si>
    <t>Nurodyti kėbulo tipą</t>
  </si>
  <si>
    <t>Taip/Ne (nereikalingą ištrinti)</t>
  </si>
  <si>
    <t>Nurodyti sėdimų vietų skaičių</t>
  </si>
  <si>
    <t>Nurodyti variklio galingumą</t>
  </si>
  <si>
    <t>Nurodyti garantiją mėnesiais ir ridos dydžiu</t>
  </si>
  <si>
    <t>Tiekėjo siūlomo automobilio atitiktis pirkimo dokumentų reikalavimams</t>
  </si>
  <si>
    <t>Parkavimo davikliai priekyje</t>
  </si>
  <si>
    <t>Galinio vaizdo kamera</t>
  </si>
  <si>
    <t>Automobilio pristatymas</t>
  </si>
  <si>
    <t>Varomosios jėgos tipas</t>
  </si>
  <si>
    <t>Automobilyje turi būti naudojimo instrukcijos knygelė lietuvių kalba, kurioje turi būti nurodyta automobilio garantinio aptarnavimo atlikėjų adresai ir telefonų numeriai bei atliekamų garantinių aptarnavimų periodiškumas. Informacija gali būti pateikta skaitmeninėje formoje visuotinai prieinamais failų formatais.</t>
  </si>
  <si>
    <t xml:space="preserve">Rodūnios kel. 2, Vilnius arba I. Kanto g. 23, Kaunas </t>
  </si>
  <si>
    <t>KELEIVINIAI ELEKTROMOBILIAI</t>
  </si>
  <si>
    <t>Tinkamo pasiūlymo vertė - 80 000 Eur su PVM.</t>
  </si>
  <si>
    <t>M1 kategorijos elektrinė kelių transporto priemonė (keleivinis elektromobilis)</t>
  </si>
  <si>
    <t>Vienatūris atitinkantis bet kurią iš šių autotyrimai.lt rinkos klasifikatoriaus kategoriją (https://www.autotyrimai.lt/klasifikacija/):
1.	 I2a1. Kompaktiniai pseudovisureigiai ir visureigiai;
2. I2a2. Vidutiniai pseudovisureigiai ir visureigiai.</t>
  </si>
  <si>
    <t xml:space="preserve"> 4/5</t>
  </si>
  <si>
    <t>Ne mažiau kaip 5 (įskaitant vairuotojo vietą).</t>
  </si>
  <si>
    <t>Ne mažiau kaip 120 kW.</t>
  </si>
  <si>
    <t>Grynasis elektromobilis – elektrinė kelių transporto priemonė, varoma tik elektros varikliu.
Turi atitikti Lietuvos Respublikos alternatyviųjų degalų įstatymo (2021 m. kovo 23 d. Nr. XIV-196) 2 str. 12 p. sąvoką.</t>
  </si>
  <si>
    <t>Automobilis turi būti Netarši transporto priemonė – M1 kategorijos transporto priemonė, kurios išmetamo anglies dioksido (CO2) kiekis yra lygus 0 g/km.
Turi atitikti Lietuvos Respublikos alternatyviųjų degalų įstatymo (2021 m. kovo 23 d. Nr. XIV-196) 2 str. 16 p. M1 kategorijos transporto priemonei nustatytus „nulinės“ emisijos reikalavimus.</t>
  </si>
  <si>
    <t>Grynoji baterijos talpa</t>
  </si>
  <si>
    <t>Ne mažiau kaip 75 kWh.</t>
  </si>
  <si>
    <t>Bendras nuvažiuojamas atstumas pagal WLTP ciklą</t>
  </si>
  <si>
    <t>Ne mažiau kaip 480 km.</t>
  </si>
  <si>
    <t>....... Km</t>
  </si>
  <si>
    <t>....... kWh</t>
  </si>
  <si>
    <t>Energijos sąnaudos pagal WLTP ciklą</t>
  </si>
  <si>
    <t>Ne daugiau kaip 15,5 kWh/100km.</t>
  </si>
  <si>
    <t>....... kWh/100km.</t>
  </si>
  <si>
    <t>Greitasis įkrovimas</t>
  </si>
  <si>
    <t>Taip. Nuo 10 iki 80 proc. baterijos talpos turi įkrauti ne ilgiau kaip per 30 min.</t>
  </si>
  <si>
    <t>Įkrovimo kabeliai, adapteriai</t>
  </si>
  <si>
    <t>Su automobiliu turi būti pateikta:
1) greitosios įkrovos kabelis su standartine jungtimi, tinkančia įkrauti bateriją iš viešai prieinamų elektromobilių įkrovimo stotelių tinklo ir 
2) kabelis/įranga, skirta baterijos įkrovai iš vienfazio buitinio (230 V) tinklo.</t>
  </si>
  <si>
    <t>Vairuotojo ir keleivių oro saugos pagalvės.                     Galvos atramos ir saugos diržai vairuotojo ir visoms keleivių vietoms.                                                       Automatinė avarinio stabdymo funkcija.                             Eismo juostos išlaikymo asistentas.                             Aklosios zonos stebėjimo sistema.</t>
  </si>
  <si>
    <t>Normalaus dydžio atsarginis ratas (analogiškas automobilio ratams), raktas rato nuėmimui ir kėliklis. Jei siūlomam modeliui gamintojas nenumato komplektavimo su standartinio dydžio atsarginiu ratu, vietoj jo automobilis turi būti sukomplektuotas su gamykliniu ratų remonto komplektu (turi būti pateiktas oro kompresorius, specialūs klijai).</t>
  </si>
  <si>
    <t>Normalaus klimato palaikymui (šildymui ir vėsinimui), automobilyje turi būti sumontuotas elektros energiją tausojantis šilumos siurblys.</t>
  </si>
  <si>
    <t>Laisvų rankų ir navigacinė įranga</t>
  </si>
  <si>
    <t>Automobilyje turi būti įmontuota gamyklinė laisvų rankų įranga ir navigacinė sistema arba gamyklinė multimedijos sistema turi turėti „Android Auto“ ir „CarPlay“ sąsajas.</t>
  </si>
  <si>
    <t>Baterijai turi būti suteikta ne trumpesnė kaip 84 mėn. garantija su ne mažesniu kaip 150 tūkstančių kilometrų ridos apribojimu.</t>
  </si>
  <si>
    <t>Baterijos garantija</t>
  </si>
  <si>
    <t>Taip, su originalaus gamintojo lengvojo lydinio ratlankiais ir padangomis, atitinkančiomis KET reikalavimus, taikomus automobilio perdavimo metu.</t>
  </si>
  <si>
    <t>Kilimėlių komplektas</t>
  </si>
  <si>
    <t>Taip, su originalaus gamintojo guminiais arba tekstiliniais kilimėliais.</t>
  </si>
  <si>
    <t xml:space="preserve">Pirkėjui perduodama Pirkėjo vardu Lietuvos Respublikoje užregistruota transporto priemonė. </t>
  </si>
  <si>
    <t>Papildoma dokumentacija</t>
  </si>
  <si>
    <t xml:space="preserve">Dokumentai, patvirtinantys, kad įsigytose transporto priemonėse nėra švino, gyvsidabrio, šešiavalenčio chromo ir kadmio. </t>
  </si>
  <si>
    <t>Automobilio pristatymo terminas</t>
  </si>
  <si>
    <t>Ne vėliau kaip 2026 m. kovo 20 d.</t>
  </si>
  <si>
    <t>Automobiliui turi būti suteikta ne trumpesnė kaip 24 mėnesių garantija su ne mažesniu kaip 100 tūkstančių kilometrų ridos apribojimu visam garantijos terminui. Tiekėjai turi teisę pasiūlyti ir ilgesnį garantinį terminą, atitinkamai už pasiūlytas reikmes gaudami papildomus balus pasiūlymų ekonominiame vertinime. Detaliau aprašyta pirkimo dokumentų 6 priede "Pasiūlymų vertinimo kriterijai ir tvarka"</t>
  </si>
  <si>
    <t>Siūlome ....... mėn. su .............. km ridos apribojimu garantiją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</si>
</sst>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2"/>
      <color theme="1"/>
      <name val="Calibri"/>
      <family val="2"/>
      <charset val="186"/>
      <scheme val="major"/>
    </font>
    <font>
      <sz val="12"/>
      <color rgb="FFFF0000"/>
      <name val="Calibri"/>
      <family val="2"/>
      <charset val="186"/>
      <scheme val="major"/>
    </font>
    <font>
      <sz val="12"/>
      <color rgb="FF363636"/>
      <name val="Calibri"/>
      <family val="2"/>
      <charset val="186"/>
      <scheme val="maj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6">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16" xfId="0" applyFont="1" applyFill="1" applyBorder="1"/>
    <xf numFmtId="0" fontId="1" fillId="5" borderId="16"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4" borderId="1" xfId="0" applyFont="1" applyFill="1" applyBorder="1"/>
    <xf numFmtId="0" fontId="1" fillId="4" borderId="17" xfId="0" applyFont="1" applyFill="1" applyBorder="1"/>
    <xf numFmtId="0" fontId="2" fillId="4" borderId="18" xfId="0" applyFont="1" applyFill="1" applyBorder="1"/>
    <xf numFmtId="0" fontId="2" fillId="4" borderId="19" xfId="0" applyFont="1" applyFill="1" applyBorder="1"/>
    <xf numFmtId="0" fontId="1" fillId="6" borderId="1" xfId="0" applyFont="1" applyFill="1" applyBorder="1" applyProtection="1">
      <protection locked="0"/>
    </xf>
    <xf numFmtId="0" fontId="1" fillId="4" borderId="1" xfId="0" applyFont="1" applyFill="1" applyBorder="1" applyAlignment="1">
      <alignment wrapText="1"/>
    </xf>
    <xf numFmtId="0" fontId="1" fillId="4" borderId="1" xfId="0" applyFont="1" applyFill="1" applyBorder="1" applyAlignment="1">
      <alignment horizontal="center"/>
    </xf>
    <xf numFmtId="0" fontId="7" fillId="3" borderId="1" xfId="0" applyFont="1" applyFill="1" applyBorder="1" applyAlignment="1">
      <alignment horizontal="left" vertical="center" wrapText="1" indent="1"/>
    </xf>
    <xf numFmtId="0" fontId="6" fillId="3" borderId="1" xfId="0" applyFont="1" applyFill="1" applyBorder="1"/>
    <xf numFmtId="0" fontId="5" fillId="3" borderId="0" xfId="0" applyFont="1" applyFill="1"/>
    <xf numFmtId="0" fontId="7" fillId="3" borderId="1" xfId="0" applyFont="1" applyFill="1" applyBorder="1" applyAlignment="1">
      <alignment horizontal="center" vertical="center" wrapText="1"/>
    </xf>
    <xf numFmtId="0" fontId="6" fillId="3" borderId="1" xfId="0" applyFont="1" applyFill="1" applyBorder="1" applyAlignment="1">
      <alignment horizontal="left" vertical="center" wrapText="1" indent="1"/>
    </xf>
    <xf numFmtId="0" fontId="7" fillId="3" borderId="1" xfId="0" applyFont="1" applyFill="1" applyBorder="1" applyAlignment="1">
      <alignment horizontal="center" vertical="center" wrapText="1"/>
    </xf>
    <xf numFmtId="0" fontId="6" fillId="3" borderId="1" xfId="0" applyFont="1" applyFill="1" applyBorder="1" applyAlignment="1">
      <alignment horizontal="left" vertical="center" wrapText="1" indent="1"/>
    </xf>
    <xf numFmtId="0" fontId="7" fillId="3" borderId="20"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1" xfId="0" applyFont="1" applyFill="1" applyBorder="1" applyAlignment="1">
      <alignment horizontal="left" vertical="center" wrapText="1" indent="1"/>
    </xf>
    <xf numFmtId="0" fontId="7" fillId="3" borderId="20" xfId="0" applyFont="1" applyFill="1" applyBorder="1" applyAlignment="1">
      <alignment horizontal="left" vertical="top" wrapText="1"/>
    </xf>
    <xf numFmtId="0" fontId="7" fillId="3" borderId="21" xfId="0" applyFont="1" applyFill="1" applyBorder="1" applyAlignment="1">
      <alignment horizontal="left" vertical="top" wrapText="1"/>
    </xf>
    <xf numFmtId="0" fontId="7" fillId="3" borderId="22" xfId="0" applyFont="1" applyFill="1" applyBorder="1" applyAlignment="1">
      <alignment horizontal="left" vertical="top" wrapText="1"/>
    </xf>
    <xf numFmtId="0" fontId="1" fillId="5" borderId="1" xfId="0" applyFont="1" applyFill="1" applyBorder="1" applyAlignment="1" applyProtection="1">
      <alignment horizontal="center" vertical="center" wrapText="1"/>
      <protection locked="0"/>
    </xf>
    <xf numFmtId="0" fontId="0" fillId="0" borderId="13" xfId="0" applyBorder="1" applyProtection="1">
      <protection locked="0"/>
    </xf>
    <xf numFmtId="0" fontId="0" fillId="0" borderId="12" xfId="0" applyBorder="1" applyProtection="1">
      <protection locked="0"/>
    </xf>
    <xf numFmtId="49" fontId="3" fillId="2" borderId="2" xfId="0" applyNumberFormat="1" applyFont="1" applyFill="1" applyBorder="1" applyAlignment="1">
      <alignment horizontal="left" vertical="center"/>
    </xf>
    <xf numFmtId="0" fontId="0" fillId="0" borderId="15" xfId="0" applyBorder="1"/>
    <xf numFmtId="0" fontId="2" fillId="4" borderId="0" xfId="0" applyFont="1" applyFill="1" applyAlignment="1">
      <alignment horizontal="left" wrapText="1"/>
    </xf>
    <xf numFmtId="0" fontId="1" fillId="2" borderId="1" xfId="0" applyFont="1" applyFill="1" applyBorder="1" applyAlignment="1">
      <alignment vertical="center" wrapText="1"/>
    </xf>
    <xf numFmtId="0" fontId="0" fillId="0" borderId="12" xfId="0" applyBorder="1"/>
    <xf numFmtId="0" fontId="1" fillId="2" borderId="0" xfId="0" applyFont="1" applyFill="1"/>
    <xf numFmtId="49" fontId="3" fillId="2" borderId="2" xfId="0" applyNumberFormat="1" applyFont="1" applyFill="1" applyBorder="1" applyAlignment="1">
      <alignment horizontal="left" vertical="center" wrapText="1"/>
    </xf>
    <xf numFmtId="0" fontId="2" fillId="2" borderId="0" xfId="0" applyFont="1" applyFill="1"/>
    <xf numFmtId="0" fontId="1" fillId="2" borderId="0" xfId="0" applyFont="1" applyFill="1" applyAlignment="1">
      <alignment vertical="center" wrapText="1"/>
    </xf>
    <xf numFmtId="0" fontId="2" fillId="2" borderId="0" xfId="0" applyFont="1" applyFill="1" applyAlignment="1">
      <alignment horizontal="left" wrapText="1"/>
    </xf>
    <xf numFmtId="0" fontId="1" fillId="3" borderId="7" xfId="0" applyFont="1" applyFill="1" applyBorder="1" applyAlignment="1" applyProtection="1">
      <alignment horizontal="center" vertical="center" wrapText="1"/>
      <protection locked="0"/>
    </xf>
    <xf numFmtId="0" fontId="1" fillId="5" borderId="14" xfId="0" applyFont="1" applyFill="1" applyBorder="1" applyAlignment="1" applyProtection="1">
      <alignment horizontal="center" vertical="center" wrapText="1"/>
      <protection locked="0"/>
    </xf>
    <xf numFmtId="0" fontId="0" fillId="0" borderId="13" xfId="0" applyBorder="1"/>
    <xf numFmtId="0" fontId="0" fillId="0" borderId="14" xfId="0" applyBorder="1"/>
    <xf numFmtId="0" fontId="1" fillId="3" borderId="1"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0" xfId="0" applyBorder="1"/>
    <xf numFmtId="0" fontId="0" fillId="0" borderId="9" xfId="0" applyBorder="1"/>
    <xf numFmtId="0" fontId="1" fillId="2" borderId="4" xfId="0" applyFont="1" applyFill="1" applyBorder="1" applyAlignment="1">
      <alignment horizontal="center" vertical="center" wrapText="1"/>
    </xf>
    <xf numFmtId="0" fontId="1" fillId="2" borderId="0" xfId="0" applyFont="1" applyFill="1" applyAlignment="1">
      <alignment horizontal="right"/>
    </xf>
    <xf numFmtId="0" fontId="1" fillId="3" borderId="0" xfId="0" applyFont="1" applyFill="1" applyProtection="1">
      <protection locked="0"/>
    </xf>
    <xf numFmtId="0" fontId="2" fillId="2" borderId="0" xfId="0" applyFont="1" applyFill="1" applyAlignment="1">
      <alignment horizontal="left"/>
    </xf>
    <xf numFmtId="0" fontId="1" fillId="5" borderId="1" xfId="0" applyFont="1" applyFill="1" applyBorder="1" applyAlignment="1" applyProtection="1">
      <alignment horizontal="left" vertical="center" wrapText="1"/>
      <protection locked="0"/>
    </xf>
    <xf numFmtId="0" fontId="4" fillId="2" borderId="0" xfId="0" applyFont="1" applyFill="1" applyAlignment="1">
      <alignment horizontal="left" vertical="top" wrapText="1"/>
    </xf>
    <xf numFmtId="0" fontId="1" fillId="4"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0" fillId="0" borderId="11" xfId="0" applyBorder="1"/>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2"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6"/>
  <sheetViews>
    <sheetView tabSelected="1" topLeftCell="B19" workbookViewId="0">
      <selection activeCell="C40" sqref="C40"/>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47" t="s">
        <v>103</v>
      </c>
      <c r="B4" s="47"/>
      <c r="C4" s="47"/>
      <c r="D4" s="47"/>
      <c r="E4" s="47"/>
      <c r="F4" s="47"/>
    </row>
    <row r="5" spans="1:6" x14ac:dyDescent="0.25">
      <c r="A5" s="2"/>
      <c r="B5" s="2"/>
    </row>
    <row r="6" spans="1:6" x14ac:dyDescent="0.25">
      <c r="A6" s="1" t="s">
        <v>1</v>
      </c>
      <c r="B6" s="12" t="s">
        <v>51</v>
      </c>
    </row>
    <row r="7" spans="1:6" x14ac:dyDescent="0.25">
      <c r="B7" s="2"/>
    </row>
    <row r="8" spans="1:6" x14ac:dyDescent="0.25">
      <c r="A8" s="4" t="s">
        <v>2</v>
      </c>
      <c r="B8" s="13"/>
    </row>
    <row r="9" spans="1:6" x14ac:dyDescent="0.25">
      <c r="A9" s="4" t="s">
        <v>3</v>
      </c>
      <c r="B9" s="13"/>
    </row>
    <row r="10" spans="1:6" x14ac:dyDescent="0.25">
      <c r="A10" s="4" t="s">
        <v>4</v>
      </c>
      <c r="B10" s="13"/>
    </row>
    <row r="12" spans="1:6" ht="15.75" x14ac:dyDescent="0.25">
      <c r="A12" s="48" t="s">
        <v>5</v>
      </c>
      <c r="B12" s="49"/>
      <c r="C12" s="42"/>
      <c r="D12" s="43"/>
      <c r="E12" s="43"/>
      <c r="F12" s="44"/>
    </row>
    <row r="13" spans="1:6" ht="15.95" customHeight="1" x14ac:dyDescent="0.25">
      <c r="A13" s="45" t="s">
        <v>6</v>
      </c>
      <c r="B13" s="46"/>
      <c r="C13" s="42"/>
      <c r="D13" s="43"/>
      <c r="E13" s="43"/>
      <c r="F13" s="44"/>
    </row>
    <row r="14" spans="1:6" ht="15.95" customHeight="1" x14ac:dyDescent="0.25">
      <c r="A14" s="45" t="s">
        <v>7</v>
      </c>
      <c r="B14" s="46"/>
      <c r="C14" s="42"/>
      <c r="D14" s="43"/>
      <c r="E14" s="43"/>
      <c r="F14" s="44"/>
    </row>
    <row r="15" spans="1:6" ht="15.95" customHeight="1" x14ac:dyDescent="0.25">
      <c r="A15" s="48" t="s">
        <v>8</v>
      </c>
      <c r="B15" s="49"/>
      <c r="C15" s="42"/>
      <c r="D15" s="43"/>
      <c r="E15" s="43"/>
      <c r="F15" s="44"/>
    </row>
    <row r="16" spans="1:6" ht="63" customHeight="1" x14ac:dyDescent="0.25">
      <c r="A16" s="51" t="s">
        <v>9</v>
      </c>
      <c r="B16" s="46"/>
      <c r="C16" s="42"/>
      <c r="D16" s="43"/>
      <c r="E16" s="43"/>
      <c r="F16" s="44"/>
    </row>
    <row r="17" spans="1:6" ht="15.95" customHeight="1" x14ac:dyDescent="0.25">
      <c r="A17" s="48" t="s">
        <v>10</v>
      </c>
      <c r="B17" s="49"/>
      <c r="C17" s="42"/>
      <c r="D17" s="43"/>
      <c r="E17" s="43"/>
      <c r="F17" s="44"/>
    </row>
    <row r="18" spans="1:6" ht="15.95" customHeight="1" x14ac:dyDescent="0.25">
      <c r="A18" s="48" t="s">
        <v>11</v>
      </c>
      <c r="B18" s="49"/>
      <c r="C18" s="42"/>
      <c r="D18" s="43"/>
      <c r="E18" s="43"/>
      <c r="F18" s="44"/>
    </row>
    <row r="19" spans="1:6" ht="48" customHeight="1" x14ac:dyDescent="0.25">
      <c r="A19" s="48" t="s">
        <v>12</v>
      </c>
      <c r="B19" s="49"/>
      <c r="C19" s="42"/>
      <c r="D19" s="43"/>
      <c r="E19" s="43"/>
      <c r="F19" s="44"/>
    </row>
    <row r="20" spans="1:6" ht="54.95" customHeight="1" x14ac:dyDescent="0.25">
      <c r="A20" s="48" t="s">
        <v>13</v>
      </c>
      <c r="B20" s="49"/>
      <c r="C20" s="42"/>
      <c r="D20" s="43"/>
      <c r="E20" s="43"/>
      <c r="F20" s="44"/>
    </row>
    <row r="21" spans="1:6" ht="18" customHeight="1" x14ac:dyDescent="0.25">
      <c r="A21" s="5"/>
      <c r="B21" s="5"/>
      <c r="C21" s="6"/>
      <c r="D21" s="6"/>
      <c r="E21" s="6"/>
      <c r="F21" s="6"/>
    </row>
    <row r="22" spans="1:6" x14ac:dyDescent="0.25">
      <c r="A22" s="52" t="s">
        <v>14</v>
      </c>
      <c r="B22" s="50"/>
      <c r="C22" s="50"/>
      <c r="D22" s="50"/>
      <c r="E22" s="50"/>
      <c r="F22" s="50"/>
    </row>
    <row r="23" spans="1:6" x14ac:dyDescent="0.25">
      <c r="A23" s="50" t="s">
        <v>15</v>
      </c>
      <c r="B23" s="50"/>
      <c r="C23" s="50"/>
      <c r="D23" s="50"/>
      <c r="E23" s="50"/>
      <c r="F23" s="50"/>
    </row>
    <row r="24" spans="1:6" x14ac:dyDescent="0.25">
      <c r="A24" s="50" t="s">
        <v>16</v>
      </c>
      <c r="B24" s="50"/>
      <c r="C24" s="50"/>
      <c r="D24" s="50"/>
      <c r="E24" s="50"/>
      <c r="F24" s="50"/>
    </row>
    <row r="25" spans="1:6" x14ac:dyDescent="0.25">
      <c r="A25" s="50" t="s">
        <v>17</v>
      </c>
      <c r="B25" s="50"/>
      <c r="C25" s="50"/>
      <c r="D25" s="50"/>
      <c r="E25" s="50"/>
      <c r="F25" s="50"/>
    </row>
    <row r="26" spans="1:6" x14ac:dyDescent="0.25">
      <c r="A26" s="50" t="s">
        <v>18</v>
      </c>
      <c r="B26" s="50"/>
      <c r="C26" s="50"/>
      <c r="D26" s="50"/>
      <c r="E26" s="50"/>
      <c r="F26" s="50"/>
    </row>
    <row r="27" spans="1:6" ht="32.1" customHeight="1" x14ac:dyDescent="0.25">
      <c r="A27" s="53" t="s">
        <v>19</v>
      </c>
      <c r="B27" s="50"/>
      <c r="C27" s="50"/>
      <c r="D27" s="50"/>
      <c r="E27" s="50"/>
      <c r="F27" s="50"/>
    </row>
    <row r="28" spans="1:6" x14ac:dyDescent="0.25">
      <c r="A28" s="50" t="s">
        <v>20</v>
      </c>
      <c r="B28" s="50"/>
      <c r="C28" s="50"/>
      <c r="D28" s="50"/>
      <c r="E28" s="50"/>
      <c r="F28" s="50"/>
    </row>
    <row r="29" spans="1:6" x14ac:dyDescent="0.25">
      <c r="A29" s="14" t="s">
        <v>21</v>
      </c>
      <c r="D29" s="15"/>
    </row>
    <row r="30" spans="1:6" x14ac:dyDescent="0.25">
      <c r="A30" s="14" t="s">
        <v>22</v>
      </c>
    </row>
    <row r="31" spans="1:6" x14ac:dyDescent="0.25">
      <c r="A31" s="12" t="s">
        <v>23</v>
      </c>
    </row>
    <row r="32" spans="1:6" x14ac:dyDescent="0.25">
      <c r="A32" s="23" t="s">
        <v>24</v>
      </c>
      <c r="B32" s="23" t="s">
        <v>25</v>
      </c>
      <c r="C32" s="23" t="s">
        <v>52</v>
      </c>
      <c r="D32" s="23" t="s">
        <v>26</v>
      </c>
      <c r="E32" s="23" t="s">
        <v>27</v>
      </c>
      <c r="F32" s="16" t="s">
        <v>28</v>
      </c>
    </row>
    <row r="33" spans="1:7" x14ac:dyDescent="0.25">
      <c r="A33" s="27">
        <v>1</v>
      </c>
      <c r="B33" s="26" t="s">
        <v>103</v>
      </c>
      <c r="C33" s="21">
        <v>2</v>
      </c>
      <c r="D33" s="21" t="s">
        <v>54</v>
      </c>
      <c r="E33" s="25"/>
      <c r="F33" s="22" t="str">
        <f>IF(ISBLANK(E33),"", PRODUCT(C33,E33))</f>
        <v/>
      </c>
    </row>
    <row r="34" spans="1:7" x14ac:dyDescent="0.25">
      <c r="E34" s="24" t="s">
        <v>29</v>
      </c>
      <c r="F34" s="16">
        <f>SUM(F33:F33)</f>
        <v>0</v>
      </c>
      <c r="G34" s="14" t="str">
        <f>IF(F33="","Neužpildytos visos objektų kainos","")</f>
        <v>Neužpildytos visos objektų kainos</v>
      </c>
    </row>
    <row r="35" spans="1:7" x14ac:dyDescent="0.25">
      <c r="C35" s="16" t="s">
        <v>30</v>
      </c>
      <c r="D35" s="17"/>
      <c r="E35" s="16" t="s">
        <v>31</v>
      </c>
      <c r="F35" s="16" t="str">
        <f>IF(OR(F34="",D35=""),"", ROUND(PRODUCT(D35,F34)/100,2))</f>
        <v/>
      </c>
      <c r="G35" s="14" t="str">
        <f>IF(D35="", "Nurodykite taikomą PVM dydį", "")</f>
        <v>Nurodykite taikomą PVM dydį</v>
      </c>
    </row>
    <row r="36" spans="1:7" x14ac:dyDescent="0.25">
      <c r="E36" s="16" t="s">
        <v>32</v>
      </c>
      <c r="F36" s="16">
        <f>IF(ISBLANK(F35), "", ROUND(SUM(F34:F35),2))</f>
        <v>0</v>
      </c>
      <c r="G36" s="1" t="s">
        <v>104</v>
      </c>
    </row>
  </sheetData>
  <mergeCells count="26">
    <mergeCell ref="A28:F28"/>
    <mergeCell ref="A26:F26"/>
    <mergeCell ref="A25:F25"/>
    <mergeCell ref="C19:F19"/>
    <mergeCell ref="A16:B16"/>
    <mergeCell ref="A22:F22"/>
    <mergeCell ref="A27:F27"/>
    <mergeCell ref="C20:F20"/>
    <mergeCell ref="C16:F16"/>
    <mergeCell ref="A24:F24"/>
    <mergeCell ref="A23:F23"/>
    <mergeCell ref="A20:B20"/>
    <mergeCell ref="A19:B19"/>
    <mergeCell ref="C12:F12"/>
    <mergeCell ref="A13:B13"/>
    <mergeCell ref="A4:F4"/>
    <mergeCell ref="A18:B18"/>
    <mergeCell ref="C17:F17"/>
    <mergeCell ref="A15:B15"/>
    <mergeCell ref="C14:F14"/>
    <mergeCell ref="A12:B12"/>
    <mergeCell ref="A14:B14"/>
    <mergeCell ref="C13:F13"/>
    <mergeCell ref="C18:F18"/>
    <mergeCell ref="C15:F15"/>
    <mergeCell ref="A17:B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7DB05-6950-4C41-9CDF-18BEF2FBC884}">
  <dimension ref="B4:E51"/>
  <sheetViews>
    <sheetView topLeftCell="A40" workbookViewId="0">
      <selection activeCell="C41" sqref="C41"/>
    </sheetView>
  </sheetViews>
  <sheetFormatPr defaultColWidth="9" defaultRowHeight="15.75" x14ac:dyDescent="0.25"/>
  <cols>
    <col min="1" max="1" width="9" style="30"/>
    <col min="2" max="2" width="5.125" style="30" customWidth="1"/>
    <col min="3" max="3" width="35.5" style="30" customWidth="1"/>
    <col min="4" max="4" width="47.625" style="30" customWidth="1"/>
    <col min="5" max="5" width="41.25" style="30" customWidth="1"/>
    <col min="6" max="16384" width="9" style="30"/>
  </cols>
  <sheetData>
    <row r="4" spans="2:5" x14ac:dyDescent="0.25">
      <c r="B4" s="30" t="s">
        <v>96</v>
      </c>
    </row>
    <row r="5" spans="2:5" ht="31.5" x14ac:dyDescent="0.25">
      <c r="B5" s="28" t="s">
        <v>87</v>
      </c>
      <c r="C5" s="33" t="s">
        <v>86</v>
      </c>
      <c r="D5" s="33"/>
      <c r="E5" s="28" t="s">
        <v>85</v>
      </c>
    </row>
    <row r="6" spans="2:5" x14ac:dyDescent="0.25">
      <c r="B6" s="28">
        <v>1</v>
      </c>
      <c r="C6" s="31" t="s">
        <v>88</v>
      </c>
      <c r="D6" s="31" t="s">
        <v>89</v>
      </c>
      <c r="E6" s="32" t="s">
        <v>90</v>
      </c>
    </row>
    <row r="7" spans="2:5" ht="31.5" x14ac:dyDescent="0.25">
      <c r="B7" s="31">
        <v>2</v>
      </c>
      <c r="C7" s="28" t="s">
        <v>55</v>
      </c>
      <c r="D7" s="28" t="s">
        <v>105</v>
      </c>
      <c r="E7" s="29" t="s">
        <v>92</v>
      </c>
    </row>
    <row r="8" spans="2:5" ht="67.150000000000006" customHeight="1" x14ac:dyDescent="0.25">
      <c r="B8" s="35">
        <v>3</v>
      </c>
      <c r="C8" s="38" t="s">
        <v>56</v>
      </c>
      <c r="D8" s="39" t="s">
        <v>106</v>
      </c>
      <c r="E8" s="34" t="s">
        <v>91</v>
      </c>
    </row>
    <row r="9" spans="2:5" ht="1.1499999999999999" hidden="1" customHeight="1" x14ac:dyDescent="0.25">
      <c r="B9" s="36"/>
      <c r="C9" s="38"/>
      <c r="D9" s="40"/>
      <c r="E9" s="34"/>
    </row>
    <row r="10" spans="2:5" hidden="1" x14ac:dyDescent="0.25">
      <c r="B10" s="36"/>
      <c r="C10" s="38"/>
      <c r="D10" s="40"/>
      <c r="E10" s="34"/>
    </row>
    <row r="11" spans="2:5" hidden="1" x14ac:dyDescent="0.25">
      <c r="B11" s="36"/>
      <c r="C11" s="38"/>
      <c r="D11" s="40"/>
      <c r="E11" s="34"/>
    </row>
    <row r="12" spans="2:5" hidden="1" x14ac:dyDescent="0.25">
      <c r="B12" s="36"/>
      <c r="C12" s="38"/>
      <c r="D12" s="40"/>
      <c r="E12" s="34"/>
    </row>
    <row r="13" spans="2:5" hidden="1" x14ac:dyDescent="0.25">
      <c r="B13" s="36"/>
      <c r="C13" s="38"/>
      <c r="D13" s="40"/>
      <c r="E13" s="34"/>
    </row>
    <row r="14" spans="2:5" hidden="1" x14ac:dyDescent="0.25">
      <c r="B14" s="36"/>
      <c r="C14" s="38"/>
      <c r="D14" s="40"/>
      <c r="E14" s="34"/>
    </row>
    <row r="15" spans="2:5" hidden="1" x14ac:dyDescent="0.25">
      <c r="B15" s="36"/>
      <c r="C15" s="38"/>
      <c r="D15" s="40"/>
      <c r="E15" s="34"/>
    </row>
    <row r="16" spans="2:5" hidden="1" x14ac:dyDescent="0.25">
      <c r="B16" s="36"/>
      <c r="C16" s="38"/>
      <c r="D16" s="40"/>
      <c r="E16" s="34"/>
    </row>
    <row r="17" spans="2:5" x14ac:dyDescent="0.25">
      <c r="B17" s="37"/>
      <c r="C17" s="38"/>
      <c r="D17" s="41"/>
      <c r="E17" s="34"/>
    </row>
    <row r="18" spans="2:5" x14ac:dyDescent="0.25">
      <c r="B18" s="31">
        <v>4</v>
      </c>
      <c r="C18" s="28" t="s">
        <v>57</v>
      </c>
      <c r="D18" s="28" t="s">
        <v>107</v>
      </c>
      <c r="E18" s="29" t="s">
        <v>92</v>
      </c>
    </row>
    <row r="19" spans="2:5" x14ac:dyDescent="0.25">
      <c r="B19" s="31">
        <v>5</v>
      </c>
      <c r="C19" s="28" t="s">
        <v>58</v>
      </c>
      <c r="D19" s="28" t="s">
        <v>108</v>
      </c>
      <c r="E19" s="29" t="s">
        <v>93</v>
      </c>
    </row>
    <row r="20" spans="2:5" ht="47.25" x14ac:dyDescent="0.25">
      <c r="B20" s="31">
        <v>6</v>
      </c>
      <c r="C20" s="28" t="s">
        <v>59</v>
      </c>
      <c r="D20" s="28" t="s">
        <v>60</v>
      </c>
      <c r="E20" s="29" t="s">
        <v>92</v>
      </c>
    </row>
    <row r="21" spans="2:5" x14ac:dyDescent="0.25">
      <c r="B21" s="31">
        <v>7</v>
      </c>
      <c r="C21" s="28" t="s">
        <v>61</v>
      </c>
      <c r="D21" s="28" t="s">
        <v>109</v>
      </c>
      <c r="E21" s="29" t="s">
        <v>94</v>
      </c>
    </row>
    <row r="22" spans="2:5" ht="94.5" x14ac:dyDescent="0.25">
      <c r="B22" s="31">
        <v>8</v>
      </c>
      <c r="C22" s="28" t="s">
        <v>100</v>
      </c>
      <c r="D22" s="28" t="s">
        <v>110</v>
      </c>
      <c r="E22" s="29" t="s">
        <v>92</v>
      </c>
    </row>
    <row r="23" spans="2:5" ht="126" x14ac:dyDescent="0.25">
      <c r="B23" s="31">
        <v>9</v>
      </c>
      <c r="C23" s="28" t="s">
        <v>62</v>
      </c>
      <c r="D23" s="28" t="s">
        <v>111</v>
      </c>
      <c r="E23" s="29" t="s">
        <v>92</v>
      </c>
    </row>
    <row r="24" spans="2:5" x14ac:dyDescent="0.25">
      <c r="B24" s="31">
        <v>10</v>
      </c>
      <c r="C24" s="28" t="s">
        <v>112</v>
      </c>
      <c r="D24" s="28" t="s">
        <v>113</v>
      </c>
      <c r="E24" s="29" t="s">
        <v>117</v>
      </c>
    </row>
    <row r="25" spans="2:5" ht="31.5" x14ac:dyDescent="0.25">
      <c r="B25" s="31">
        <v>11</v>
      </c>
      <c r="C25" s="28" t="s">
        <v>114</v>
      </c>
      <c r="D25" s="28" t="s">
        <v>115</v>
      </c>
      <c r="E25" s="29" t="s">
        <v>116</v>
      </c>
    </row>
    <row r="26" spans="2:5" x14ac:dyDescent="0.25">
      <c r="B26" s="31">
        <v>12</v>
      </c>
      <c r="C26" s="28" t="s">
        <v>118</v>
      </c>
      <c r="D26" s="28" t="s">
        <v>119</v>
      </c>
      <c r="E26" s="29" t="s">
        <v>120</v>
      </c>
    </row>
    <row r="27" spans="2:5" ht="31.5" x14ac:dyDescent="0.25">
      <c r="B27" s="31">
        <v>13</v>
      </c>
      <c r="C27" s="28" t="s">
        <v>121</v>
      </c>
      <c r="D27" s="28" t="s">
        <v>122</v>
      </c>
      <c r="E27" s="29" t="s">
        <v>92</v>
      </c>
    </row>
    <row r="28" spans="2:5" ht="94.5" x14ac:dyDescent="0.25">
      <c r="B28" s="31">
        <v>14</v>
      </c>
      <c r="C28" s="28" t="s">
        <v>123</v>
      </c>
      <c r="D28" s="28" t="s">
        <v>124</v>
      </c>
      <c r="E28" s="29" t="s">
        <v>92</v>
      </c>
    </row>
    <row r="29" spans="2:5" ht="94.5" x14ac:dyDescent="0.25">
      <c r="B29" s="31">
        <v>15</v>
      </c>
      <c r="C29" s="28" t="s">
        <v>63</v>
      </c>
      <c r="D29" s="28" t="s">
        <v>125</v>
      </c>
      <c r="E29" s="29" t="s">
        <v>92</v>
      </c>
    </row>
    <row r="30" spans="2:5" x14ac:dyDescent="0.25">
      <c r="B30" s="31">
        <v>16</v>
      </c>
      <c r="C30" s="28" t="s">
        <v>64</v>
      </c>
      <c r="D30" s="28" t="s">
        <v>65</v>
      </c>
      <c r="E30" s="29" t="s">
        <v>92</v>
      </c>
    </row>
    <row r="31" spans="2:5" ht="110.25" x14ac:dyDescent="0.25">
      <c r="B31" s="31">
        <v>17</v>
      </c>
      <c r="C31" s="28" t="s">
        <v>66</v>
      </c>
      <c r="D31" s="28" t="s">
        <v>126</v>
      </c>
      <c r="E31" s="29" t="s">
        <v>92</v>
      </c>
    </row>
    <row r="32" spans="2:5" ht="47.25" x14ac:dyDescent="0.25">
      <c r="B32" s="31">
        <v>18</v>
      </c>
      <c r="C32" s="28" t="s">
        <v>67</v>
      </c>
      <c r="D32" s="28" t="s">
        <v>127</v>
      </c>
      <c r="E32" s="29" t="s">
        <v>92</v>
      </c>
    </row>
    <row r="33" spans="2:5" ht="78.75" x14ac:dyDescent="0.25">
      <c r="B33" s="31">
        <v>19</v>
      </c>
      <c r="C33" s="28" t="s">
        <v>68</v>
      </c>
      <c r="D33" s="28" t="s">
        <v>69</v>
      </c>
      <c r="E33" s="29" t="s">
        <v>92</v>
      </c>
    </row>
    <row r="34" spans="2:5" ht="63" x14ac:dyDescent="0.25">
      <c r="B34" s="31">
        <v>20</v>
      </c>
      <c r="C34" s="28" t="s">
        <v>128</v>
      </c>
      <c r="D34" s="28" t="s">
        <v>129</v>
      </c>
      <c r="E34" s="29" t="s">
        <v>92</v>
      </c>
    </row>
    <row r="35" spans="2:5" x14ac:dyDescent="0.25">
      <c r="B35" s="31">
        <v>21</v>
      </c>
      <c r="C35" s="28" t="s">
        <v>70</v>
      </c>
      <c r="D35" s="28" t="s">
        <v>71</v>
      </c>
      <c r="E35" s="29" t="s">
        <v>92</v>
      </c>
    </row>
    <row r="36" spans="2:5" x14ac:dyDescent="0.25">
      <c r="B36" s="31">
        <v>22</v>
      </c>
      <c r="C36" s="28" t="s">
        <v>81</v>
      </c>
      <c r="D36" s="28" t="s">
        <v>82</v>
      </c>
      <c r="E36" s="29" t="s">
        <v>92</v>
      </c>
    </row>
    <row r="37" spans="2:5" x14ac:dyDescent="0.25">
      <c r="B37" s="31">
        <v>23</v>
      </c>
      <c r="C37" s="28" t="s">
        <v>83</v>
      </c>
      <c r="D37" s="28" t="s">
        <v>82</v>
      </c>
      <c r="E37" s="29" t="s">
        <v>92</v>
      </c>
    </row>
    <row r="38" spans="2:5" x14ac:dyDescent="0.25">
      <c r="B38" s="31">
        <v>24</v>
      </c>
      <c r="C38" s="28" t="s">
        <v>97</v>
      </c>
      <c r="D38" s="28" t="s">
        <v>82</v>
      </c>
      <c r="E38" s="29" t="s">
        <v>92</v>
      </c>
    </row>
    <row r="39" spans="2:5" x14ac:dyDescent="0.25">
      <c r="B39" s="31">
        <v>25</v>
      </c>
      <c r="C39" s="28" t="s">
        <v>98</v>
      </c>
      <c r="D39" s="28" t="s">
        <v>82</v>
      </c>
      <c r="E39" s="29" t="s">
        <v>92</v>
      </c>
    </row>
    <row r="40" spans="2:5" ht="63" x14ac:dyDescent="0.25">
      <c r="B40" s="31">
        <v>26</v>
      </c>
      <c r="C40" s="28" t="s">
        <v>72</v>
      </c>
      <c r="D40" s="28" t="s">
        <v>73</v>
      </c>
      <c r="E40" s="29" t="s">
        <v>92</v>
      </c>
    </row>
    <row r="41" spans="2:5" ht="110.25" x14ac:dyDescent="0.25">
      <c r="B41" s="31">
        <v>27</v>
      </c>
      <c r="C41" s="28" t="s">
        <v>74</v>
      </c>
      <c r="D41" s="28" t="s">
        <v>101</v>
      </c>
      <c r="E41" s="29" t="s">
        <v>92</v>
      </c>
    </row>
    <row r="42" spans="2:5" ht="63" x14ac:dyDescent="0.25">
      <c r="B42" s="31">
        <v>28</v>
      </c>
      <c r="C42" s="28" t="s">
        <v>75</v>
      </c>
      <c r="D42" s="28" t="s">
        <v>76</v>
      </c>
      <c r="E42" s="29" t="s">
        <v>92</v>
      </c>
    </row>
    <row r="43" spans="2:5" ht="126" x14ac:dyDescent="0.25">
      <c r="B43" s="31">
        <v>29</v>
      </c>
      <c r="C43" s="28" t="s">
        <v>77</v>
      </c>
      <c r="D43" s="28" t="s">
        <v>140</v>
      </c>
      <c r="E43" s="32" t="s">
        <v>141</v>
      </c>
    </row>
    <row r="44" spans="2:5" ht="47.25" x14ac:dyDescent="0.25">
      <c r="B44" s="31">
        <v>30</v>
      </c>
      <c r="C44" s="28" t="s">
        <v>131</v>
      </c>
      <c r="D44" s="28" t="s">
        <v>130</v>
      </c>
      <c r="E44" s="29" t="s">
        <v>95</v>
      </c>
    </row>
    <row r="45" spans="2:5" ht="31.5" x14ac:dyDescent="0.25">
      <c r="B45" s="31">
        <v>31</v>
      </c>
      <c r="C45" s="28" t="s">
        <v>78</v>
      </c>
      <c r="D45" s="28" t="s">
        <v>79</v>
      </c>
      <c r="E45" s="29" t="s">
        <v>92</v>
      </c>
    </row>
    <row r="46" spans="2:5" ht="47.25" x14ac:dyDescent="0.25">
      <c r="B46" s="31">
        <v>32</v>
      </c>
      <c r="C46" s="28" t="s">
        <v>80</v>
      </c>
      <c r="D46" s="28" t="s">
        <v>132</v>
      </c>
      <c r="E46" s="29" t="s">
        <v>92</v>
      </c>
    </row>
    <row r="47" spans="2:5" ht="31.5" x14ac:dyDescent="0.25">
      <c r="B47" s="31">
        <v>33</v>
      </c>
      <c r="C47" s="28" t="s">
        <v>133</v>
      </c>
      <c r="D47" s="28" t="s">
        <v>134</v>
      </c>
      <c r="E47" s="29" t="s">
        <v>92</v>
      </c>
    </row>
    <row r="48" spans="2:5" ht="31.5" x14ac:dyDescent="0.25">
      <c r="B48" s="31">
        <v>34</v>
      </c>
      <c r="C48" s="28" t="s">
        <v>84</v>
      </c>
      <c r="D48" s="28" t="s">
        <v>135</v>
      </c>
      <c r="E48" s="29" t="s">
        <v>92</v>
      </c>
    </row>
    <row r="49" spans="2:5" ht="47.25" x14ac:dyDescent="0.25">
      <c r="B49" s="31">
        <v>35</v>
      </c>
      <c r="C49" s="28" t="s">
        <v>136</v>
      </c>
      <c r="D49" s="28" t="s">
        <v>137</v>
      </c>
      <c r="E49" s="29" t="s">
        <v>92</v>
      </c>
    </row>
    <row r="50" spans="2:5" x14ac:dyDescent="0.25">
      <c r="B50" s="31">
        <v>36</v>
      </c>
      <c r="C50" s="28" t="s">
        <v>99</v>
      </c>
      <c r="D50" s="28" t="s">
        <v>102</v>
      </c>
      <c r="E50" s="29" t="s">
        <v>92</v>
      </c>
    </row>
    <row r="51" spans="2:5" x14ac:dyDescent="0.25">
      <c r="B51" s="31">
        <v>37</v>
      </c>
      <c r="C51" s="28" t="s">
        <v>138</v>
      </c>
      <c r="D51" s="28" t="s">
        <v>139</v>
      </c>
      <c r="E51" s="29" t="s">
        <v>92</v>
      </c>
    </row>
  </sheetData>
  <mergeCells count="5">
    <mergeCell ref="C5:D5"/>
    <mergeCell ref="E8:E17"/>
    <mergeCell ref="B8:B17"/>
    <mergeCell ref="C8:C17"/>
    <mergeCell ref="D8:D17"/>
  </mergeCells>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80"/>
  <sheetViews>
    <sheetView workbookViewId="0">
      <selection activeCell="A29" sqref="A29"/>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54" t="s">
        <v>33</v>
      </c>
      <c r="B2" s="50"/>
      <c r="C2" s="50"/>
      <c r="D2" s="50"/>
      <c r="E2" s="50"/>
      <c r="F2" s="50"/>
      <c r="G2" s="50"/>
      <c r="H2" s="50"/>
      <c r="I2" s="50"/>
      <c r="J2" s="50"/>
      <c r="K2" s="50"/>
    </row>
    <row r="3" spans="1:11" x14ac:dyDescent="0.25">
      <c r="A3" s="50"/>
      <c r="B3" s="50"/>
      <c r="C3" s="50"/>
      <c r="D3" s="50"/>
      <c r="E3" s="50"/>
      <c r="F3" s="50"/>
      <c r="G3" s="50"/>
      <c r="H3" s="50"/>
      <c r="I3" s="50"/>
      <c r="J3" s="50"/>
      <c r="K3" s="50"/>
    </row>
    <row r="4" spans="1:11" ht="15.95" customHeight="1" thickBot="1" x14ac:dyDescent="0.3">
      <c r="A4" s="7"/>
      <c r="B4" s="7"/>
      <c r="C4" s="7"/>
      <c r="D4" s="7"/>
      <c r="E4" s="7"/>
      <c r="F4" s="7"/>
      <c r="G4" s="7"/>
      <c r="H4" s="7"/>
      <c r="I4" s="7"/>
      <c r="J4" s="7"/>
    </row>
    <row r="5" spans="1:11" ht="48" customHeight="1" x14ac:dyDescent="0.25">
      <c r="A5" s="64" t="s">
        <v>34</v>
      </c>
      <c r="B5" s="63"/>
      <c r="C5" s="61" t="s">
        <v>35</v>
      </c>
      <c r="D5" s="62"/>
      <c r="E5" s="63"/>
      <c r="F5" s="61" t="s">
        <v>36</v>
      </c>
      <c r="G5" s="62"/>
      <c r="H5" s="63"/>
      <c r="I5" s="61" t="s">
        <v>37</v>
      </c>
      <c r="J5" s="63"/>
      <c r="K5" s="9" t="s">
        <v>38</v>
      </c>
    </row>
    <row r="6" spans="1:11" ht="48.95" customHeight="1" x14ac:dyDescent="0.25">
      <c r="A6" s="55"/>
      <c r="B6" s="49"/>
      <c r="C6" s="59"/>
      <c r="D6" s="57"/>
      <c r="E6" s="49"/>
      <c r="F6" s="59"/>
      <c r="G6" s="57"/>
      <c r="H6" s="49"/>
      <c r="I6" s="59"/>
      <c r="J6" s="49"/>
      <c r="K6" s="18"/>
    </row>
    <row r="7" spans="1:11" ht="48.95" customHeight="1" x14ac:dyDescent="0.25">
      <c r="A7" s="55"/>
      <c r="B7" s="49"/>
      <c r="C7" s="59"/>
      <c r="D7" s="57"/>
      <c r="E7" s="49"/>
      <c r="F7" s="59"/>
      <c r="G7" s="57"/>
      <c r="H7" s="49"/>
      <c r="I7" s="59"/>
      <c r="J7" s="49"/>
      <c r="K7" s="18"/>
    </row>
    <row r="8" spans="1:11" ht="48.95" customHeight="1" x14ac:dyDescent="0.25">
      <c r="A8" s="55"/>
      <c r="B8" s="49"/>
      <c r="C8" s="59"/>
      <c r="D8" s="57"/>
      <c r="E8" s="49"/>
      <c r="F8" s="59"/>
      <c r="G8" s="57"/>
      <c r="H8" s="49"/>
      <c r="I8" s="59"/>
      <c r="J8" s="49"/>
      <c r="K8" s="18"/>
    </row>
    <row r="9" spans="1:11" ht="18.95" customHeight="1" x14ac:dyDescent="0.25">
      <c r="A9" s="10"/>
      <c r="B9" s="10"/>
      <c r="C9" s="10"/>
      <c r="D9" s="10"/>
      <c r="E9" s="10"/>
      <c r="F9" s="10"/>
      <c r="G9" s="10"/>
      <c r="H9" s="10"/>
      <c r="I9" s="10"/>
      <c r="J9" s="10"/>
      <c r="K9" s="11"/>
    </row>
    <row r="10" spans="1:11" ht="48.95" customHeight="1" x14ac:dyDescent="0.25">
      <c r="A10" s="75" t="s">
        <v>39</v>
      </c>
      <c r="B10" s="50"/>
      <c r="C10" s="50"/>
      <c r="D10" s="50"/>
      <c r="E10" s="50"/>
      <c r="F10" s="50"/>
      <c r="G10" s="50"/>
      <c r="H10" s="50"/>
      <c r="I10" s="50"/>
      <c r="J10" s="50"/>
      <c r="K10" s="50"/>
    </row>
    <row r="11" spans="1:11" ht="15.95" customHeight="1" thickBot="1" x14ac:dyDescent="0.3">
      <c r="A11" s="10"/>
      <c r="B11" s="10"/>
      <c r="C11" s="10"/>
      <c r="D11" s="10"/>
      <c r="E11" s="10"/>
      <c r="F11" s="10"/>
      <c r="G11" s="10"/>
      <c r="H11" s="10"/>
      <c r="I11" s="10"/>
      <c r="J11" s="10"/>
      <c r="K11" s="11"/>
    </row>
    <row r="12" spans="1:11" ht="48.95" customHeight="1" x14ac:dyDescent="0.25">
      <c r="A12" s="64" t="s">
        <v>25</v>
      </c>
      <c r="B12" s="63"/>
      <c r="C12" s="61" t="s">
        <v>35</v>
      </c>
      <c r="D12" s="62"/>
      <c r="E12" s="63"/>
      <c r="F12" s="61" t="s">
        <v>40</v>
      </c>
      <c r="G12" s="62"/>
      <c r="H12" s="63"/>
      <c r="I12" s="71" t="s">
        <v>37</v>
      </c>
      <c r="J12" s="72"/>
      <c r="K12" s="11"/>
    </row>
    <row r="13" spans="1:11" ht="48.95" customHeight="1" x14ac:dyDescent="0.25">
      <c r="A13" s="55"/>
      <c r="B13" s="49"/>
      <c r="C13" s="59"/>
      <c r="D13" s="57"/>
      <c r="E13" s="49"/>
      <c r="F13" s="59"/>
      <c r="G13" s="57"/>
      <c r="H13" s="49"/>
      <c r="I13" s="60"/>
      <c r="J13" s="58"/>
      <c r="K13" s="11"/>
    </row>
    <row r="14" spans="1:11" ht="48.95" customHeight="1" x14ac:dyDescent="0.25">
      <c r="A14" s="55"/>
      <c r="B14" s="49"/>
      <c r="C14" s="59"/>
      <c r="D14" s="57"/>
      <c r="E14" s="49"/>
      <c r="F14" s="59"/>
      <c r="G14" s="57"/>
      <c r="H14" s="49"/>
      <c r="I14" s="60"/>
      <c r="J14" s="58"/>
      <c r="K14" s="11"/>
    </row>
    <row r="15" spans="1:11" ht="48.95" customHeight="1" x14ac:dyDescent="0.25">
      <c r="A15" s="55"/>
      <c r="B15" s="49"/>
      <c r="C15" s="59"/>
      <c r="D15" s="57"/>
      <c r="E15" s="49"/>
      <c r="F15" s="59"/>
      <c r="G15" s="57"/>
      <c r="H15" s="49"/>
      <c r="I15" s="60"/>
      <c r="J15" s="58"/>
      <c r="K15" s="11"/>
    </row>
    <row r="18" spans="1:10" ht="15.95" customHeight="1" x14ac:dyDescent="0.25">
      <c r="A18" s="67" t="s">
        <v>41</v>
      </c>
      <c r="B18" s="50"/>
      <c r="C18" s="50"/>
      <c r="D18" s="50"/>
      <c r="E18" s="50"/>
      <c r="F18" s="50"/>
      <c r="G18" s="50"/>
      <c r="H18" s="50"/>
      <c r="I18" s="50"/>
      <c r="J18" s="50"/>
    </row>
    <row r="19" spans="1:10" ht="15.95" customHeight="1" thickBot="1" x14ac:dyDescent="0.3"/>
    <row r="20" spans="1:10" ht="15.95" customHeight="1" x14ac:dyDescent="0.25">
      <c r="A20" s="8" t="s">
        <v>24</v>
      </c>
      <c r="B20" s="73" t="s">
        <v>42</v>
      </c>
      <c r="C20" s="62"/>
      <c r="D20" s="62"/>
      <c r="E20" s="62"/>
      <c r="F20" s="62"/>
      <c r="G20" s="63"/>
      <c r="H20" s="74" t="s">
        <v>43</v>
      </c>
      <c r="I20" s="62"/>
      <c r="J20" s="72"/>
    </row>
    <row r="21" spans="1:10" ht="48" customHeight="1" x14ac:dyDescent="0.25">
      <c r="A21" s="19" t="s">
        <v>44</v>
      </c>
      <c r="B21" s="70" t="s">
        <v>45</v>
      </c>
      <c r="C21" s="57"/>
      <c r="D21" s="57"/>
      <c r="E21" s="57"/>
      <c r="F21" s="57"/>
      <c r="G21" s="49"/>
      <c r="H21" s="56"/>
      <c r="I21" s="57"/>
      <c r="J21" s="58"/>
    </row>
    <row r="22" spans="1:10" ht="48" customHeight="1" x14ac:dyDescent="0.25">
      <c r="A22" s="19" t="s">
        <v>46</v>
      </c>
      <c r="B22" s="70" t="s">
        <v>47</v>
      </c>
      <c r="C22" s="57"/>
      <c r="D22" s="57"/>
      <c r="E22" s="57"/>
      <c r="F22" s="57"/>
      <c r="G22" s="49"/>
      <c r="H22" s="56"/>
      <c r="I22" s="57"/>
      <c r="J22" s="58"/>
    </row>
    <row r="23" spans="1:10" ht="48" customHeight="1" x14ac:dyDescent="0.25">
      <c r="A23" s="20"/>
      <c r="B23" s="68"/>
      <c r="C23" s="57"/>
      <c r="D23" s="57"/>
      <c r="E23" s="57"/>
      <c r="F23" s="57"/>
      <c r="G23" s="49"/>
      <c r="H23" s="56"/>
      <c r="I23" s="57"/>
      <c r="J23" s="58"/>
    </row>
    <row r="24" spans="1:10" ht="48" customHeight="1" x14ac:dyDescent="0.25">
      <c r="A24" s="20"/>
      <c r="B24" s="68"/>
      <c r="C24" s="57"/>
      <c r="D24" s="57"/>
      <c r="E24" s="57"/>
      <c r="F24" s="57"/>
      <c r="G24" s="49"/>
      <c r="H24" s="56"/>
      <c r="I24" s="57"/>
      <c r="J24" s="58"/>
    </row>
    <row r="25" spans="1:10" ht="48" customHeight="1" x14ac:dyDescent="0.25">
      <c r="A25" s="20"/>
      <c r="B25" s="68"/>
      <c r="C25" s="57"/>
      <c r="D25" s="57"/>
      <c r="E25" s="57"/>
      <c r="F25" s="57"/>
      <c r="G25" s="49"/>
      <c r="H25" s="56"/>
      <c r="I25" s="57"/>
      <c r="J25" s="58"/>
    </row>
    <row r="26" spans="1:10" ht="48" customHeight="1" x14ac:dyDescent="0.25">
      <c r="A26" s="20"/>
      <c r="B26" s="68"/>
      <c r="C26" s="57"/>
      <c r="D26" s="57"/>
      <c r="E26" s="57"/>
      <c r="F26" s="57"/>
      <c r="G26" s="49"/>
      <c r="H26" s="56"/>
      <c r="I26" s="57"/>
      <c r="J26" s="58"/>
    </row>
    <row r="28" spans="1:10" ht="102" customHeight="1" x14ac:dyDescent="0.25">
      <c r="A28" s="69" t="s">
        <v>53</v>
      </c>
      <c r="B28" s="50"/>
      <c r="C28" s="50"/>
      <c r="D28" s="50"/>
      <c r="E28" s="50"/>
      <c r="F28" s="50"/>
      <c r="G28" s="50"/>
      <c r="H28" s="50"/>
      <c r="I28" s="50"/>
      <c r="J28" s="50"/>
    </row>
    <row r="31" spans="1:10" x14ac:dyDescent="0.25">
      <c r="A31" s="65" t="s">
        <v>48</v>
      </c>
      <c r="B31" s="50"/>
      <c r="C31" s="50"/>
      <c r="D31" s="50"/>
      <c r="E31" s="66"/>
      <c r="F31" s="50"/>
      <c r="G31" s="50"/>
      <c r="H31" s="50"/>
      <c r="I31" s="50"/>
      <c r="J31" s="50"/>
    </row>
    <row r="33" spans="1:10" x14ac:dyDescent="0.25">
      <c r="A33" s="65" t="s">
        <v>49</v>
      </c>
      <c r="B33" s="50"/>
      <c r="C33" s="50"/>
      <c r="D33" s="50"/>
      <c r="E33" s="66"/>
      <c r="F33" s="50"/>
      <c r="G33" s="50"/>
      <c r="H33" s="50"/>
      <c r="I33" s="50"/>
      <c r="J33" s="50"/>
    </row>
    <row r="80" spans="1:1" ht="15.75" x14ac:dyDescent="0.25">
      <c r="A80" t="s">
        <v>50</v>
      </c>
    </row>
  </sheetData>
  <mergeCells count="54">
    <mergeCell ref="F15:H15"/>
    <mergeCell ref="C6:E6"/>
    <mergeCell ref="F6:H6"/>
    <mergeCell ref="F5:H5"/>
    <mergeCell ref="F8:H8"/>
    <mergeCell ref="C14:E14"/>
    <mergeCell ref="E31:J31"/>
    <mergeCell ref="C13:E13"/>
    <mergeCell ref="B23:G23"/>
    <mergeCell ref="I12:J12"/>
    <mergeCell ref="I7:J7"/>
    <mergeCell ref="H26:J26"/>
    <mergeCell ref="B25:G25"/>
    <mergeCell ref="B20:G20"/>
    <mergeCell ref="H20:J20"/>
    <mergeCell ref="I8:J8"/>
    <mergeCell ref="A8:B8"/>
    <mergeCell ref="A10:K10"/>
    <mergeCell ref="B24:G24"/>
    <mergeCell ref="I14:J14"/>
    <mergeCell ref="A14:B14"/>
    <mergeCell ref="H25:J25"/>
    <mergeCell ref="A33:D33"/>
    <mergeCell ref="C15:E15"/>
    <mergeCell ref="A31:D31"/>
    <mergeCell ref="I13:J13"/>
    <mergeCell ref="A12:B12"/>
    <mergeCell ref="H24:J24"/>
    <mergeCell ref="E33:J33"/>
    <mergeCell ref="H23:J23"/>
    <mergeCell ref="A18:J18"/>
    <mergeCell ref="F13:H13"/>
    <mergeCell ref="B26:G26"/>
    <mergeCell ref="H21:J21"/>
    <mergeCell ref="A28:J28"/>
    <mergeCell ref="B22:G22"/>
    <mergeCell ref="B21:G21"/>
    <mergeCell ref="A15:B15"/>
    <mergeCell ref="A2:K3"/>
    <mergeCell ref="A6:B6"/>
    <mergeCell ref="H22:J22"/>
    <mergeCell ref="C8:E8"/>
    <mergeCell ref="I15:J15"/>
    <mergeCell ref="C12:E12"/>
    <mergeCell ref="I5:J5"/>
    <mergeCell ref="A13:B13"/>
    <mergeCell ref="F12:H12"/>
    <mergeCell ref="C5:E5"/>
    <mergeCell ref="A7:B7"/>
    <mergeCell ref="I6:J6"/>
    <mergeCell ref="A5:B5"/>
    <mergeCell ref="F7:H7"/>
    <mergeCell ref="F14:H14"/>
    <mergeCell ref="C7:E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Automobilių 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Ramūnas Valiulis</cp:lastModifiedBy>
  <dcterms:created xsi:type="dcterms:W3CDTF">2023-04-04T12:16:45Z</dcterms:created>
  <dcterms:modified xsi:type="dcterms:W3CDTF">2026-02-23T14:28:32Z</dcterms:modified>
</cp:coreProperties>
</file>